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kaunoenergija.lt\failai\Home\dskackauskiene\My Documents\2025 PIRKIMAI\PIRKIMAI\P-100-99 Smulkintuvo aptarnav 12-16\Pirkimo sąlygos 12-22\"/>
    </mc:Choice>
  </mc:AlternateContent>
  <xr:revisionPtr revIDLastSave="0" documentId="13_ncr:1_{A5934167-A03A-4978-94DA-98B96496ACD3}" xr6:coauthVersionLast="47" xr6:coauthVersionMax="47" xr10:uidLastSave="{00000000-0000-0000-0000-000000000000}"/>
  <bookViews>
    <workbookView xWindow="-120" yWindow="-120" windowWidth="29040" windowHeight="15840" xr2:uid="{C5075EC1-1D38-4E2A-95C7-84C7D7256861}"/>
  </bookViews>
  <sheets>
    <sheet name="Lapas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9" i="1" l="1"/>
  <c r="G67" i="1"/>
  <c r="G66" i="1"/>
  <c r="G64" i="1"/>
  <c r="G62" i="1"/>
  <c r="G61" i="1"/>
  <c r="G59" i="1"/>
  <c r="G58" i="1"/>
  <c r="G5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108" i="1"/>
  <c r="G65" i="1"/>
  <c r="G63" i="1"/>
  <c r="G60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111" i="1"/>
  <c r="G110" i="1"/>
  <c r="G107" i="1"/>
  <c r="G106" i="1"/>
  <c r="G105" i="1"/>
  <c r="G104" i="1"/>
  <c r="G103" i="1"/>
  <c r="G102" i="1"/>
  <c r="G101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12" i="1" l="1"/>
</calcChain>
</file>

<file path=xl/sharedStrings.xml><?xml version="1.0" encoding="utf-8"?>
<sst xmlns="http://schemas.openxmlformats.org/spreadsheetml/2006/main" count="222" uniqueCount="132">
  <si>
    <t>Tiekėjo pavadinimas (įrašo tiekėjas): ______________________________________________________</t>
  </si>
  <si>
    <t>INFORMACIJA APIE SMULKINTUVĄ</t>
  </si>
  <si>
    <t>Nr.</t>
  </si>
  <si>
    <t>Smulkintuvo modelis</t>
  </si>
  <si>
    <t>Smulkintuvo pagaminimo metai</t>
  </si>
  <si>
    <t>Serijinis/gamyklinis numeris</t>
  </si>
  <si>
    <t>Išdirbtos moto valandos 2025.11.24 d.</t>
  </si>
  <si>
    <t>JENZ HEM700</t>
  </si>
  <si>
    <t>W09700228GDJ14431</t>
  </si>
  <si>
    <t>NUMATOMI PERKAMŲ PASLAUGŲ  IR PREKIŲ KIEKIAI</t>
  </si>
  <si>
    <t>Paslaugos</t>
  </si>
  <si>
    <t>Matmuo</t>
  </si>
  <si>
    <t>Preliminarus kiekis</t>
  </si>
  <si>
    <t>Įkainis, EUR be PVM**</t>
  </si>
  <si>
    <t>Kaina EUR be PVM (VI=IV*V)</t>
  </si>
  <si>
    <t>Maksimalus įkainis Eur be PVM</t>
  </si>
  <si>
    <t>I</t>
  </si>
  <si>
    <t>II</t>
  </si>
  <si>
    <t>III</t>
  </si>
  <si>
    <t>IV</t>
  </si>
  <si>
    <t>V</t>
  </si>
  <si>
    <t>VI</t>
  </si>
  <si>
    <t>VII</t>
  </si>
  <si>
    <t>Prekės ir preliminarūs jų kiekiai</t>
  </si>
  <si>
    <t>Pavažiavimo reduktorius</t>
  </si>
  <si>
    <t xml:space="preserve"> vnt.</t>
  </si>
  <si>
    <t>Pavažiavimo pavaros hidraulinis variklis</t>
  </si>
  <si>
    <t>vnt.</t>
  </si>
  <si>
    <t>Rotoriaus diržas</t>
  </si>
  <si>
    <t>Ventiliatoriaus diržas</t>
  </si>
  <si>
    <t>Siurblio diržas</t>
  </si>
  <si>
    <t>Siurblys</t>
  </si>
  <si>
    <t>Aušintuvo diržas</t>
  </si>
  <si>
    <t>Priešpeilis</t>
  </si>
  <si>
    <t>Šukos</t>
  </si>
  <si>
    <t>Plokštė prie šukų</t>
  </si>
  <si>
    <t>Elastinė mova</t>
  </si>
  <si>
    <t>Įvorė</t>
  </si>
  <si>
    <t>Sietas 60x60</t>
  </si>
  <si>
    <t>Varantysis velenas</t>
  </si>
  <si>
    <t>Guolis perdavimui</t>
  </si>
  <si>
    <t>Balansavimo plokštės ant rotoriaus</t>
  </si>
  <si>
    <t>Rotoriaus uždengimo plokštelės su varžtais</t>
  </si>
  <si>
    <t>kompl.</t>
  </si>
  <si>
    <t>Peilis, prispaudėjai, varžtai</t>
  </si>
  <si>
    <t>Plokštelė po peiliu</t>
  </si>
  <si>
    <t>Viršutinis prispaudėjas</t>
  </si>
  <si>
    <t>Transporterio atraminis velenas (D50)</t>
  </si>
  <si>
    <t>Transporterio atraminis velenas (D35)</t>
  </si>
  <si>
    <t>Tempimo guolis</t>
  </si>
  <si>
    <t>Tempimo veleno žvaigždutė</t>
  </si>
  <si>
    <t>Tempimo velenas</t>
  </si>
  <si>
    <t>Varančiojo veleno žvaigždutė</t>
  </si>
  <si>
    <t>Transporterio varančioji pavara</t>
  </si>
  <si>
    <t>Guolis</t>
  </si>
  <si>
    <t>Atraminis guolis transporteriui</t>
  </si>
  <si>
    <t>Indėklas be varžtų</t>
  </si>
  <si>
    <t>Indėklas su varžtais</t>
  </si>
  <si>
    <t>Besidėvinti detalė (išmetimo ventiliatorius)</t>
  </si>
  <si>
    <t>Išmetimo ventiliatoriaus galinė siena</t>
  </si>
  <si>
    <t>Išmetimo ventiliatoriaus ovali galinė siena</t>
  </si>
  <si>
    <t>Išmetimo mentelių atramos</t>
  </si>
  <si>
    <t>Išmetimo mentelės MAX/MAX</t>
  </si>
  <si>
    <t>Išmetimo vamzdžio detalė (pirma nuo ventiliatoriaus)</t>
  </si>
  <si>
    <t>Išmetimo vamzdžio detalė (antra nuo ventiliatoriaus)</t>
  </si>
  <si>
    <t>Išmetimo vamzdžio detalė (trečia nuo ventiliatoriaus)</t>
  </si>
  <si>
    <t>Išmetimo vamzdžio kairė arba šoninė plokštė</t>
  </si>
  <si>
    <t>Išmetimo vamzdžio galas (pirmas arba antras)</t>
  </si>
  <si>
    <t>Išmetimo straublio tarpinė</t>
  </si>
  <si>
    <t>Atstumo jutikliai</t>
  </si>
  <si>
    <t>Mažas jutiklis (atstumo)</t>
  </si>
  <si>
    <t>Monitorius</t>
  </si>
  <si>
    <t>Modulis IFM</t>
  </si>
  <si>
    <t>Valdymo blokas kompiuteris</t>
  </si>
  <si>
    <t>Laidas (1,5 m)</t>
  </si>
  <si>
    <t>Kabelis (2 m. 3-jų polių)</t>
  </si>
  <si>
    <t>Pajungimo kabelis (0,4 m)</t>
  </si>
  <si>
    <t>Peilis</t>
  </si>
  <si>
    <t>Oro filtrai</t>
  </si>
  <si>
    <t>Grįžtančio srauto filtras</t>
  </si>
  <si>
    <t>Slėgio filtras BA 725 arba analogas</t>
  </si>
  <si>
    <t>Kuro filtras</t>
  </si>
  <si>
    <t>Pavaros alyva</t>
  </si>
  <si>
    <t>ltr.</t>
  </si>
  <si>
    <t>Slėgio/hidraulikos filtras</t>
  </si>
  <si>
    <t>Hidraulinė alyva</t>
  </si>
  <si>
    <t>Varančioji grandinė</t>
  </si>
  <si>
    <t>Grandinės žvaigždutės</t>
  </si>
  <si>
    <t>Grandinės žvaigždutė triplex arba analogiška</t>
  </si>
  <si>
    <t>Ad blue filtras</t>
  </si>
  <si>
    <t>Variklinis tepalas</t>
  </si>
  <si>
    <t>Variklio tepalo filtras</t>
  </si>
  <si>
    <t>Variklio kuro filtras</t>
  </si>
  <si>
    <t>Išmetimo vamzdžio alkūnė</t>
  </si>
  <si>
    <t>Guolio tipo plokštė išmetimo vamzdžiui</t>
  </si>
  <si>
    <t>Medžiagos mazgų sutepimui</t>
  </si>
  <si>
    <t>Aušinimo skystis</t>
  </si>
  <si>
    <t>LUM paskistymo blokelis</t>
  </si>
  <si>
    <t>Dvigubas jungimo laidas</t>
  </si>
  <si>
    <t>Rotoriaus guoilis</t>
  </si>
  <si>
    <t>Viršutionio volo hidraulinis vriklis</t>
  </si>
  <si>
    <t xml:space="preserve">Pasukimo pavara be variklio </t>
  </si>
  <si>
    <t>Surinkimo sraigių hidraulinis variklis</t>
  </si>
  <si>
    <t xml:space="preserve">Priešpeilio atrama </t>
  </si>
  <si>
    <t>Clean fix ventiliatorius</t>
  </si>
  <si>
    <t>Hidraulinis variklis</t>
  </si>
  <si>
    <t>Surinkimo sraigė dešnė</t>
  </si>
  <si>
    <t>Surinkimo sraigė kairė pusė</t>
  </si>
  <si>
    <t>Atraminių velenėlių guoliai transporteris 207</t>
  </si>
  <si>
    <t>Atraminių velenėlių guoliai transporteris 208</t>
  </si>
  <si>
    <t>Sraigių guoliai</t>
  </si>
  <si>
    <t>Užterštumo davikliai</t>
  </si>
  <si>
    <t>Slėgio daviklis</t>
  </si>
  <si>
    <t>Temperatūros daviklis</t>
  </si>
  <si>
    <t>Paslaugos ir preliminarūs jų kiekiai</t>
  </si>
  <si>
    <t>Techninės būklės patikrinimas kas 3 sav. (pagrindinių mazgų patikrinimas ir sutepimas, apžiūra ir ataskaitos apie būklę parengimas)</t>
  </si>
  <si>
    <t>Mechaniko paslauga</t>
  </si>
  <si>
    <t>val.</t>
  </si>
  <si>
    <t>Dviejų mechanikų paslauga</t>
  </si>
  <si>
    <t>Elektriko paslauga</t>
  </si>
  <si>
    <t>Diagnostiko paslauga</t>
  </si>
  <si>
    <t>Hidraulikos eksperto paslauga</t>
  </si>
  <si>
    <t>Plovimo ir valymo paslauga</t>
  </si>
  <si>
    <t>Mercedes variklio serviso paslauga</t>
  </si>
  <si>
    <t>Transportavimas</t>
  </si>
  <si>
    <t>Specialistų vizitas gedimo įvertinimui (į smulkintuvo darbo vietą)</t>
  </si>
  <si>
    <t>kartai</t>
  </si>
  <si>
    <t>Transporto išlaidos</t>
  </si>
  <si>
    <t>km</t>
  </si>
  <si>
    <t>Iš viso EUR be PVM **</t>
  </si>
  <si>
    <t xml:space="preserve"> **- reikšmė, skirta tik pasiūlymų vertinimui</t>
  </si>
  <si>
    <t>Priedas Nr.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</si>
</sst>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i/>
      <sz val="10"/>
      <color theme="1"/>
      <name val="Arial"/>
      <family val="2"/>
      <charset val="186"/>
    </font>
    <font>
      <i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/>
    <xf numFmtId="2" fontId="4" fillId="0" borderId="1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2" fontId="5" fillId="2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2" fontId="4" fillId="0" borderId="0" xfId="0" applyNumberFormat="1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right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 applyProtection="1">
      <alignment horizontal="left"/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9C626-78C4-442F-9518-E6BEABBA00A2}">
  <dimension ref="B2:H115"/>
  <sheetViews>
    <sheetView tabSelected="1" zoomScaleNormal="100" workbookViewId="0">
      <pane ySplit="13" topLeftCell="A101" activePane="bottomLeft" state="frozen"/>
      <selection pane="bottomLeft" activeCell="F111" sqref="F111"/>
    </sheetView>
  </sheetViews>
  <sheetFormatPr defaultColWidth="8.85546875" defaultRowHeight="12.75" x14ac:dyDescent="0.2"/>
  <cols>
    <col min="1" max="1" width="8.85546875" style="1"/>
    <col min="2" max="2" width="5.42578125" style="1" customWidth="1"/>
    <col min="3" max="3" width="38.42578125" style="1" customWidth="1"/>
    <col min="4" max="4" width="16.42578125" style="1" customWidth="1"/>
    <col min="5" max="5" width="19.7109375" style="1" bestFit="1" customWidth="1"/>
    <col min="6" max="6" width="10.7109375" style="1" customWidth="1"/>
    <col min="7" max="7" width="13.85546875" style="1" bestFit="1" customWidth="1"/>
    <col min="8" max="8" width="12.7109375" style="1" bestFit="1" customWidth="1"/>
    <col min="9" max="16384" width="8.85546875" style="1"/>
  </cols>
  <sheetData>
    <row r="2" spans="2:8" x14ac:dyDescent="0.2">
      <c r="B2" s="34" t="s">
        <v>131</v>
      </c>
      <c r="C2" s="35"/>
      <c r="D2" s="35"/>
      <c r="E2" s="35"/>
      <c r="F2" s="35"/>
      <c r="G2" s="35"/>
      <c r="H2" s="5"/>
    </row>
    <row r="3" spans="2:8" x14ac:dyDescent="0.2">
      <c r="B3" s="40" t="s">
        <v>0</v>
      </c>
      <c r="C3" s="40"/>
      <c r="D3" s="40"/>
      <c r="E3" s="40"/>
      <c r="F3" s="40"/>
      <c r="G3" s="40"/>
      <c r="H3" s="5"/>
    </row>
    <row r="4" spans="2:8" x14ac:dyDescent="0.2">
      <c r="B4" s="36" t="s">
        <v>1</v>
      </c>
      <c r="C4" s="36"/>
      <c r="D4" s="36"/>
      <c r="E4" s="36"/>
      <c r="F4" s="36"/>
      <c r="G4" s="36"/>
      <c r="H4" s="6"/>
    </row>
    <row r="5" spans="2:8" x14ac:dyDescent="0.2">
      <c r="B5" s="4"/>
      <c r="C5" s="5"/>
      <c r="D5" s="5"/>
      <c r="E5" s="5"/>
      <c r="F5" s="5"/>
      <c r="G5" s="5"/>
      <c r="H5" s="5"/>
    </row>
    <row r="6" spans="2:8" ht="69" customHeight="1" x14ac:dyDescent="0.2">
      <c r="B6" s="7" t="s">
        <v>2</v>
      </c>
      <c r="C6" s="8" t="s">
        <v>3</v>
      </c>
      <c r="D6" s="9" t="s">
        <v>4</v>
      </c>
      <c r="E6" s="9" t="s">
        <v>5</v>
      </c>
      <c r="F6" s="37" t="s">
        <v>6</v>
      </c>
      <c r="G6" s="38"/>
    </row>
    <row r="7" spans="2:8" x14ac:dyDescent="0.2">
      <c r="B7" s="10">
        <v>1</v>
      </c>
      <c r="C7" s="10" t="s">
        <v>7</v>
      </c>
      <c r="D7" s="10">
        <v>2016</v>
      </c>
      <c r="E7" s="11" t="s">
        <v>8</v>
      </c>
      <c r="F7" s="39">
        <v>6624</v>
      </c>
      <c r="G7" s="39"/>
    </row>
    <row r="8" spans="2:8" x14ac:dyDescent="0.2">
      <c r="B8" s="12"/>
      <c r="C8" s="12"/>
      <c r="D8" s="12"/>
      <c r="E8" s="13"/>
      <c r="F8" s="12"/>
      <c r="G8" s="12"/>
    </row>
    <row r="9" spans="2:8" x14ac:dyDescent="0.2">
      <c r="B9" s="36" t="s">
        <v>9</v>
      </c>
      <c r="C9" s="36"/>
      <c r="D9" s="36"/>
      <c r="E9" s="36"/>
      <c r="F9" s="36"/>
      <c r="G9" s="36"/>
      <c r="H9" s="6"/>
    </row>
    <row r="11" spans="2:8" ht="45" customHeight="1" x14ac:dyDescent="0.2">
      <c r="B11" s="7" t="s">
        <v>2</v>
      </c>
      <c r="C11" s="7" t="s">
        <v>10</v>
      </c>
      <c r="D11" s="7" t="s">
        <v>11</v>
      </c>
      <c r="E11" s="14" t="s">
        <v>12</v>
      </c>
      <c r="F11" s="14" t="s">
        <v>13</v>
      </c>
      <c r="G11" s="14" t="s">
        <v>14</v>
      </c>
      <c r="H11" s="14" t="s">
        <v>15</v>
      </c>
    </row>
    <row r="12" spans="2:8" x14ac:dyDescent="0.2">
      <c r="B12" s="7" t="s">
        <v>16</v>
      </c>
      <c r="C12" s="7" t="s">
        <v>17</v>
      </c>
      <c r="D12" s="7" t="s">
        <v>18</v>
      </c>
      <c r="E12" s="14" t="s">
        <v>19</v>
      </c>
      <c r="F12" s="14" t="s">
        <v>20</v>
      </c>
      <c r="G12" s="14" t="s">
        <v>21</v>
      </c>
      <c r="H12" s="14" t="s">
        <v>22</v>
      </c>
    </row>
    <row r="13" spans="2:8" x14ac:dyDescent="0.2">
      <c r="B13" s="7">
        <v>1</v>
      </c>
      <c r="C13" s="30" t="s">
        <v>23</v>
      </c>
      <c r="D13" s="31"/>
      <c r="E13" s="31"/>
      <c r="F13" s="31"/>
      <c r="G13" s="31"/>
      <c r="H13" s="32"/>
    </row>
    <row r="14" spans="2:8" x14ac:dyDescent="0.2">
      <c r="B14" s="10">
        <v>1.1000000000000001</v>
      </c>
      <c r="C14" s="15" t="s">
        <v>24</v>
      </c>
      <c r="D14" s="10" t="s">
        <v>25</v>
      </c>
      <c r="E14" s="11">
        <v>1</v>
      </c>
      <c r="F14" s="2"/>
      <c r="G14" s="16">
        <f>E14*F14</f>
        <v>0</v>
      </c>
      <c r="H14" s="16">
        <v>2077</v>
      </c>
    </row>
    <row r="15" spans="2:8" x14ac:dyDescent="0.2">
      <c r="B15" s="10">
        <v>1.2</v>
      </c>
      <c r="C15" s="15" t="s">
        <v>26</v>
      </c>
      <c r="D15" s="10" t="s">
        <v>27</v>
      </c>
      <c r="E15" s="11">
        <v>1</v>
      </c>
      <c r="F15" s="2"/>
      <c r="G15" s="16">
        <f t="shared" ref="G15:G78" si="0">E15*F15</f>
        <v>0</v>
      </c>
      <c r="H15" s="16">
        <v>1400</v>
      </c>
    </row>
    <row r="16" spans="2:8" x14ac:dyDescent="0.2">
      <c r="B16" s="10">
        <v>1.3</v>
      </c>
      <c r="C16" s="15" t="s">
        <v>28</v>
      </c>
      <c r="D16" s="10" t="s">
        <v>27</v>
      </c>
      <c r="E16" s="11">
        <v>1</v>
      </c>
      <c r="F16" s="2"/>
      <c r="G16" s="16">
        <f t="shared" si="0"/>
        <v>0</v>
      </c>
      <c r="H16" s="16">
        <v>1600</v>
      </c>
    </row>
    <row r="17" spans="2:8" x14ac:dyDescent="0.2">
      <c r="B17" s="10">
        <v>1.4</v>
      </c>
      <c r="C17" s="15" t="s">
        <v>29</v>
      </c>
      <c r="D17" s="10" t="s">
        <v>27</v>
      </c>
      <c r="E17" s="11">
        <v>2</v>
      </c>
      <c r="F17" s="2"/>
      <c r="G17" s="16">
        <f t="shared" si="0"/>
        <v>0</v>
      </c>
      <c r="H17" s="16">
        <v>550</v>
      </c>
    </row>
    <row r="18" spans="2:8" x14ac:dyDescent="0.2">
      <c r="B18" s="10">
        <v>1.5</v>
      </c>
      <c r="C18" s="15" t="s">
        <v>30</v>
      </c>
      <c r="D18" s="10" t="s">
        <v>27</v>
      </c>
      <c r="E18" s="11">
        <v>2</v>
      </c>
      <c r="F18" s="2"/>
      <c r="G18" s="16">
        <f t="shared" si="0"/>
        <v>0</v>
      </c>
      <c r="H18" s="16">
        <v>210</v>
      </c>
    </row>
    <row r="19" spans="2:8" x14ac:dyDescent="0.2">
      <c r="B19" s="10">
        <v>1.6</v>
      </c>
      <c r="C19" s="15" t="s">
        <v>31</v>
      </c>
      <c r="D19" s="10" t="s">
        <v>27</v>
      </c>
      <c r="E19" s="11">
        <v>1</v>
      </c>
      <c r="F19" s="2"/>
      <c r="G19" s="16">
        <f t="shared" si="0"/>
        <v>0</v>
      </c>
      <c r="H19" s="16">
        <v>4700</v>
      </c>
    </row>
    <row r="20" spans="2:8" x14ac:dyDescent="0.2">
      <c r="B20" s="10">
        <v>1.7</v>
      </c>
      <c r="C20" s="15" t="s">
        <v>32</v>
      </c>
      <c r="D20" s="10" t="s">
        <v>27</v>
      </c>
      <c r="E20" s="11">
        <v>4</v>
      </c>
      <c r="F20" s="2"/>
      <c r="G20" s="16">
        <f t="shared" si="0"/>
        <v>0</v>
      </c>
      <c r="H20" s="16">
        <v>95</v>
      </c>
    </row>
    <row r="21" spans="2:8" x14ac:dyDescent="0.2">
      <c r="B21" s="10">
        <v>1.8</v>
      </c>
      <c r="C21" s="15" t="s">
        <v>33</v>
      </c>
      <c r="D21" s="10" t="s">
        <v>27</v>
      </c>
      <c r="E21" s="11">
        <v>10</v>
      </c>
      <c r="F21" s="2"/>
      <c r="G21" s="16">
        <f t="shared" si="0"/>
        <v>0</v>
      </c>
      <c r="H21" s="16">
        <v>261</v>
      </c>
    </row>
    <row r="22" spans="2:8" x14ac:dyDescent="0.2">
      <c r="B22" s="10">
        <v>1.9</v>
      </c>
      <c r="C22" s="15" t="s">
        <v>34</v>
      </c>
      <c r="D22" s="10" t="s">
        <v>27</v>
      </c>
      <c r="E22" s="11">
        <v>2</v>
      </c>
      <c r="F22" s="2"/>
      <c r="G22" s="16">
        <f t="shared" si="0"/>
        <v>0</v>
      </c>
      <c r="H22" s="16">
        <v>1850</v>
      </c>
    </row>
    <row r="23" spans="2:8" x14ac:dyDescent="0.2">
      <c r="B23" s="10">
        <v>1.1000000000000001</v>
      </c>
      <c r="C23" s="15" t="s">
        <v>35</v>
      </c>
      <c r="D23" s="10" t="s">
        <v>27</v>
      </c>
      <c r="E23" s="11">
        <v>2</v>
      </c>
      <c r="F23" s="2"/>
      <c r="G23" s="16">
        <f t="shared" si="0"/>
        <v>0</v>
      </c>
      <c r="H23" s="16">
        <v>932</v>
      </c>
    </row>
    <row r="24" spans="2:8" x14ac:dyDescent="0.2">
      <c r="B24" s="10">
        <v>1.1100000000000001</v>
      </c>
      <c r="C24" s="15" t="s">
        <v>36</v>
      </c>
      <c r="D24" s="10" t="s">
        <v>27</v>
      </c>
      <c r="E24" s="11">
        <v>2</v>
      </c>
      <c r="F24" s="2"/>
      <c r="G24" s="16">
        <f t="shared" si="0"/>
        <v>0</v>
      </c>
      <c r="H24" s="16">
        <v>1650</v>
      </c>
    </row>
    <row r="25" spans="2:8" x14ac:dyDescent="0.2">
      <c r="B25" s="10">
        <v>1.1200000000000001</v>
      </c>
      <c r="C25" s="15" t="s">
        <v>37</v>
      </c>
      <c r="D25" s="10" t="s">
        <v>27</v>
      </c>
      <c r="E25" s="11">
        <v>5</v>
      </c>
      <c r="F25" s="2"/>
      <c r="G25" s="16">
        <f t="shared" si="0"/>
        <v>0</v>
      </c>
      <c r="H25" s="16">
        <v>90</v>
      </c>
    </row>
    <row r="26" spans="2:8" x14ac:dyDescent="0.2">
      <c r="B26" s="10">
        <v>1.1299999999999999</v>
      </c>
      <c r="C26" s="15" t="s">
        <v>38</v>
      </c>
      <c r="D26" s="10" t="s">
        <v>27</v>
      </c>
      <c r="E26" s="11">
        <v>1</v>
      </c>
      <c r="F26" s="2"/>
      <c r="G26" s="16">
        <f t="shared" si="0"/>
        <v>0</v>
      </c>
      <c r="H26" s="16">
        <v>2500</v>
      </c>
    </row>
    <row r="27" spans="2:8" x14ac:dyDescent="0.2">
      <c r="B27" s="10">
        <v>1.1399999999999999</v>
      </c>
      <c r="C27" s="15" t="s">
        <v>39</v>
      </c>
      <c r="D27" s="10" t="s">
        <v>27</v>
      </c>
      <c r="E27" s="11">
        <v>2</v>
      </c>
      <c r="F27" s="2"/>
      <c r="G27" s="16">
        <f t="shared" si="0"/>
        <v>0</v>
      </c>
      <c r="H27" s="16">
        <v>560</v>
      </c>
    </row>
    <row r="28" spans="2:8" x14ac:dyDescent="0.2">
      <c r="B28" s="10">
        <v>1.1499999999999999</v>
      </c>
      <c r="C28" s="15" t="s">
        <v>40</v>
      </c>
      <c r="D28" s="10" t="s">
        <v>27</v>
      </c>
      <c r="E28" s="11">
        <v>2</v>
      </c>
      <c r="F28" s="2"/>
      <c r="G28" s="16">
        <f t="shared" si="0"/>
        <v>0</v>
      </c>
      <c r="H28" s="16">
        <v>430</v>
      </c>
    </row>
    <row r="29" spans="2:8" x14ac:dyDescent="0.2">
      <c r="B29" s="10">
        <v>1.1599999999999999</v>
      </c>
      <c r="C29" s="15" t="s">
        <v>41</v>
      </c>
      <c r="D29" s="10" t="s">
        <v>27</v>
      </c>
      <c r="E29" s="11">
        <v>10</v>
      </c>
      <c r="F29" s="2"/>
      <c r="G29" s="16">
        <f t="shared" si="0"/>
        <v>0</v>
      </c>
      <c r="H29" s="16">
        <v>150</v>
      </c>
    </row>
    <row r="30" spans="2:8" x14ac:dyDescent="0.2">
      <c r="B30" s="16">
        <v>1.17</v>
      </c>
      <c r="C30" s="15" t="s">
        <v>42</v>
      </c>
      <c r="D30" s="10" t="s">
        <v>43</v>
      </c>
      <c r="E30" s="11">
        <v>4</v>
      </c>
      <c r="F30" s="2"/>
      <c r="G30" s="16">
        <f t="shared" si="0"/>
        <v>0</v>
      </c>
      <c r="H30" s="16">
        <v>42</v>
      </c>
    </row>
    <row r="31" spans="2:8" x14ac:dyDescent="0.2">
      <c r="B31" s="16">
        <v>1.18</v>
      </c>
      <c r="C31" s="15" t="s">
        <v>44</v>
      </c>
      <c r="D31" s="10" t="s">
        <v>43</v>
      </c>
      <c r="E31" s="11">
        <v>500</v>
      </c>
      <c r="F31" s="2"/>
      <c r="G31" s="16">
        <f t="shared" si="0"/>
        <v>0</v>
      </c>
      <c r="H31" s="16">
        <v>140</v>
      </c>
    </row>
    <row r="32" spans="2:8" x14ac:dyDescent="0.2">
      <c r="B32" s="16">
        <v>1.19</v>
      </c>
      <c r="C32" s="15" t="s">
        <v>45</v>
      </c>
      <c r="D32" s="10" t="s">
        <v>27</v>
      </c>
      <c r="E32" s="11">
        <v>50</v>
      </c>
      <c r="F32" s="2"/>
      <c r="G32" s="16">
        <f t="shared" si="0"/>
        <v>0</v>
      </c>
      <c r="H32" s="16">
        <v>37</v>
      </c>
    </row>
    <row r="33" spans="2:8" x14ac:dyDescent="0.2">
      <c r="B33" s="16">
        <v>1.2</v>
      </c>
      <c r="C33" s="15" t="s">
        <v>46</v>
      </c>
      <c r="D33" s="10" t="s">
        <v>27</v>
      </c>
      <c r="E33" s="11">
        <v>10</v>
      </c>
      <c r="F33" s="2"/>
      <c r="G33" s="16">
        <f t="shared" si="0"/>
        <v>0</v>
      </c>
      <c r="H33" s="16">
        <v>65</v>
      </c>
    </row>
    <row r="34" spans="2:8" x14ac:dyDescent="0.2">
      <c r="B34" s="16">
        <v>1.21</v>
      </c>
      <c r="C34" s="15" t="s">
        <v>47</v>
      </c>
      <c r="D34" s="10" t="s">
        <v>27</v>
      </c>
      <c r="E34" s="11">
        <v>1</v>
      </c>
      <c r="F34" s="2"/>
      <c r="G34" s="16">
        <f t="shared" si="0"/>
        <v>0</v>
      </c>
      <c r="H34" s="16">
        <v>720</v>
      </c>
    </row>
    <row r="35" spans="2:8" x14ac:dyDescent="0.2">
      <c r="B35" s="16">
        <v>1.22</v>
      </c>
      <c r="C35" s="15" t="s">
        <v>48</v>
      </c>
      <c r="D35" s="10" t="s">
        <v>27</v>
      </c>
      <c r="E35" s="11">
        <v>1</v>
      </c>
      <c r="F35" s="2"/>
      <c r="G35" s="16">
        <f t="shared" si="0"/>
        <v>0</v>
      </c>
      <c r="H35" s="16">
        <v>350</v>
      </c>
    </row>
    <row r="36" spans="2:8" x14ac:dyDescent="0.2">
      <c r="B36" s="16">
        <v>1.23</v>
      </c>
      <c r="C36" s="15" t="s">
        <v>49</v>
      </c>
      <c r="D36" s="10" t="s">
        <v>27</v>
      </c>
      <c r="E36" s="11">
        <v>2</v>
      </c>
      <c r="F36" s="2"/>
      <c r="G36" s="16">
        <f t="shared" si="0"/>
        <v>0</v>
      </c>
      <c r="H36" s="16">
        <v>120</v>
      </c>
    </row>
    <row r="37" spans="2:8" x14ac:dyDescent="0.2">
      <c r="B37" s="16">
        <v>1.24</v>
      </c>
      <c r="C37" s="15" t="s">
        <v>50</v>
      </c>
      <c r="D37" s="10" t="s">
        <v>27</v>
      </c>
      <c r="E37" s="11">
        <v>2</v>
      </c>
      <c r="F37" s="2"/>
      <c r="G37" s="16">
        <f t="shared" si="0"/>
        <v>0</v>
      </c>
      <c r="H37" s="16">
        <v>63</v>
      </c>
    </row>
    <row r="38" spans="2:8" x14ac:dyDescent="0.2">
      <c r="B38" s="16">
        <v>1.25</v>
      </c>
      <c r="C38" s="15" t="s">
        <v>51</v>
      </c>
      <c r="D38" s="10" t="s">
        <v>27</v>
      </c>
      <c r="E38" s="11">
        <v>1</v>
      </c>
      <c r="F38" s="2"/>
      <c r="G38" s="16">
        <f t="shared" si="0"/>
        <v>0</v>
      </c>
      <c r="H38" s="16">
        <v>920</v>
      </c>
    </row>
    <row r="39" spans="2:8" x14ac:dyDescent="0.2">
      <c r="B39" s="16">
        <v>1.26</v>
      </c>
      <c r="C39" s="15" t="s">
        <v>52</v>
      </c>
      <c r="D39" s="10" t="s">
        <v>27</v>
      </c>
      <c r="E39" s="11">
        <v>1</v>
      </c>
      <c r="F39" s="2"/>
      <c r="G39" s="16">
        <f t="shared" si="0"/>
        <v>0</v>
      </c>
      <c r="H39" s="16">
        <v>70</v>
      </c>
    </row>
    <row r="40" spans="2:8" x14ac:dyDescent="0.2">
      <c r="B40" s="16">
        <v>1.27</v>
      </c>
      <c r="C40" s="15" t="s">
        <v>53</v>
      </c>
      <c r="D40" s="10" t="s">
        <v>27</v>
      </c>
      <c r="E40" s="11">
        <v>1</v>
      </c>
      <c r="F40" s="2"/>
      <c r="G40" s="16">
        <f t="shared" si="0"/>
        <v>0</v>
      </c>
      <c r="H40" s="16">
        <v>1250</v>
      </c>
    </row>
    <row r="41" spans="2:8" x14ac:dyDescent="0.2">
      <c r="B41" s="16">
        <v>1.28</v>
      </c>
      <c r="C41" s="15" t="s">
        <v>54</v>
      </c>
      <c r="D41" s="10" t="s">
        <v>27</v>
      </c>
      <c r="E41" s="11">
        <v>2</v>
      </c>
      <c r="F41" s="2"/>
      <c r="G41" s="16">
        <f t="shared" si="0"/>
        <v>0</v>
      </c>
      <c r="H41" s="16">
        <v>50</v>
      </c>
    </row>
    <row r="42" spans="2:8" x14ac:dyDescent="0.2">
      <c r="B42" s="16">
        <v>1.29</v>
      </c>
      <c r="C42" s="15" t="s">
        <v>55</v>
      </c>
      <c r="D42" s="10" t="s">
        <v>27</v>
      </c>
      <c r="E42" s="11">
        <v>2</v>
      </c>
      <c r="F42" s="2"/>
      <c r="G42" s="16">
        <f t="shared" si="0"/>
        <v>0</v>
      </c>
      <c r="H42" s="16">
        <v>33</v>
      </c>
    </row>
    <row r="43" spans="2:8" x14ac:dyDescent="0.2">
      <c r="B43" s="16">
        <v>1.3</v>
      </c>
      <c r="C43" s="15" t="s">
        <v>56</v>
      </c>
      <c r="D43" s="10" t="s">
        <v>43</v>
      </c>
      <c r="E43" s="11">
        <v>1</v>
      </c>
      <c r="F43" s="2"/>
      <c r="G43" s="16">
        <f t="shared" si="0"/>
        <v>0</v>
      </c>
      <c r="H43" s="16">
        <v>160</v>
      </c>
    </row>
    <row r="44" spans="2:8" x14ac:dyDescent="0.2">
      <c r="B44" s="16">
        <v>1.31</v>
      </c>
      <c r="C44" s="15" t="s">
        <v>57</v>
      </c>
      <c r="D44" s="10" t="s">
        <v>43</v>
      </c>
      <c r="E44" s="11">
        <v>1</v>
      </c>
      <c r="F44" s="2"/>
      <c r="G44" s="16">
        <f t="shared" si="0"/>
        <v>0</v>
      </c>
      <c r="H44" s="16">
        <v>270</v>
      </c>
    </row>
    <row r="45" spans="2:8" x14ac:dyDescent="0.2">
      <c r="B45" s="16">
        <v>1.32</v>
      </c>
      <c r="C45" s="15" t="s">
        <v>58</v>
      </c>
      <c r="D45" s="10" t="s">
        <v>27</v>
      </c>
      <c r="E45" s="11">
        <v>10</v>
      </c>
      <c r="F45" s="2"/>
      <c r="G45" s="16">
        <f t="shared" si="0"/>
        <v>0</v>
      </c>
      <c r="H45" s="16">
        <v>165</v>
      </c>
    </row>
    <row r="46" spans="2:8" x14ac:dyDescent="0.2">
      <c r="B46" s="16">
        <v>1.33</v>
      </c>
      <c r="C46" s="15" t="s">
        <v>59</v>
      </c>
      <c r="D46" s="10" t="s">
        <v>27</v>
      </c>
      <c r="E46" s="11">
        <v>5</v>
      </c>
      <c r="F46" s="2"/>
      <c r="G46" s="16">
        <f t="shared" si="0"/>
        <v>0</v>
      </c>
      <c r="H46" s="16">
        <v>260</v>
      </c>
    </row>
    <row r="47" spans="2:8" x14ac:dyDescent="0.2">
      <c r="B47" s="16">
        <v>1.34</v>
      </c>
      <c r="C47" s="15" t="s">
        <v>60</v>
      </c>
      <c r="D47" s="10" t="s">
        <v>27</v>
      </c>
      <c r="E47" s="11">
        <v>5</v>
      </c>
      <c r="F47" s="2"/>
      <c r="G47" s="16">
        <f t="shared" si="0"/>
        <v>0</v>
      </c>
      <c r="H47" s="16">
        <v>210</v>
      </c>
    </row>
    <row r="48" spans="2:8" x14ac:dyDescent="0.2">
      <c r="B48" s="16">
        <v>1.35</v>
      </c>
      <c r="C48" s="15" t="s">
        <v>61</v>
      </c>
      <c r="D48" s="10" t="s">
        <v>27</v>
      </c>
      <c r="E48" s="11">
        <v>50</v>
      </c>
      <c r="F48" s="2"/>
      <c r="G48" s="16">
        <f t="shared" si="0"/>
        <v>0</v>
      </c>
      <c r="H48" s="16">
        <v>260</v>
      </c>
    </row>
    <row r="49" spans="2:8" x14ac:dyDescent="0.2">
      <c r="B49" s="16">
        <v>1.36</v>
      </c>
      <c r="C49" s="15" t="s">
        <v>62</v>
      </c>
      <c r="D49" s="10" t="s">
        <v>27</v>
      </c>
      <c r="E49" s="11">
        <v>50</v>
      </c>
      <c r="F49" s="2"/>
      <c r="G49" s="16">
        <f t="shared" si="0"/>
        <v>0</v>
      </c>
      <c r="H49" s="16">
        <v>80</v>
      </c>
    </row>
    <row r="50" spans="2:8" ht="25.5" x14ac:dyDescent="0.2">
      <c r="B50" s="16">
        <v>1.37</v>
      </c>
      <c r="C50" s="15" t="s">
        <v>63</v>
      </c>
      <c r="D50" s="10" t="s">
        <v>27</v>
      </c>
      <c r="E50" s="11">
        <v>1</v>
      </c>
      <c r="F50" s="2"/>
      <c r="G50" s="16">
        <f t="shared" si="0"/>
        <v>0</v>
      </c>
      <c r="H50" s="16">
        <v>200</v>
      </c>
    </row>
    <row r="51" spans="2:8" ht="25.5" x14ac:dyDescent="0.2">
      <c r="B51" s="16">
        <v>1.38</v>
      </c>
      <c r="C51" s="15" t="s">
        <v>64</v>
      </c>
      <c r="D51" s="10" t="s">
        <v>27</v>
      </c>
      <c r="E51" s="11">
        <v>1</v>
      </c>
      <c r="F51" s="2"/>
      <c r="G51" s="16">
        <f t="shared" si="0"/>
        <v>0</v>
      </c>
      <c r="H51" s="16">
        <v>230</v>
      </c>
    </row>
    <row r="52" spans="2:8" ht="25.5" x14ac:dyDescent="0.2">
      <c r="B52" s="16">
        <v>1.39</v>
      </c>
      <c r="C52" s="15" t="s">
        <v>65</v>
      </c>
      <c r="D52" s="10" t="s">
        <v>27</v>
      </c>
      <c r="E52" s="11">
        <v>1</v>
      </c>
      <c r="F52" s="2"/>
      <c r="G52" s="16">
        <f t="shared" si="0"/>
        <v>0</v>
      </c>
      <c r="H52" s="16">
        <v>240</v>
      </c>
    </row>
    <row r="53" spans="2:8" ht="25.5" x14ac:dyDescent="0.2">
      <c r="B53" s="16">
        <v>1.4</v>
      </c>
      <c r="C53" s="15" t="s">
        <v>66</v>
      </c>
      <c r="D53" s="10" t="s">
        <v>27</v>
      </c>
      <c r="E53" s="11">
        <v>2</v>
      </c>
      <c r="F53" s="2"/>
      <c r="G53" s="16">
        <f t="shared" si="0"/>
        <v>0</v>
      </c>
      <c r="H53" s="16">
        <v>340</v>
      </c>
    </row>
    <row r="54" spans="2:8" ht="25.5" x14ac:dyDescent="0.2">
      <c r="B54" s="16">
        <v>1.41</v>
      </c>
      <c r="C54" s="15" t="s">
        <v>67</v>
      </c>
      <c r="D54" s="10" t="s">
        <v>27</v>
      </c>
      <c r="E54" s="11">
        <v>2</v>
      </c>
      <c r="F54" s="2"/>
      <c r="G54" s="16">
        <f t="shared" si="0"/>
        <v>0</v>
      </c>
      <c r="H54" s="16">
        <v>210</v>
      </c>
    </row>
    <row r="55" spans="2:8" x14ac:dyDescent="0.2">
      <c r="B55" s="16">
        <v>1.42</v>
      </c>
      <c r="C55" s="15" t="s">
        <v>68</v>
      </c>
      <c r="D55" s="10" t="s">
        <v>27</v>
      </c>
      <c r="E55" s="11">
        <v>1</v>
      </c>
      <c r="F55" s="2"/>
      <c r="G55" s="16">
        <f t="shared" si="0"/>
        <v>0</v>
      </c>
      <c r="H55" s="16">
        <v>85</v>
      </c>
    </row>
    <row r="56" spans="2:8" x14ac:dyDescent="0.2">
      <c r="B56" s="16">
        <v>1.43</v>
      </c>
      <c r="C56" s="15" t="s">
        <v>69</v>
      </c>
      <c r="D56" s="10" t="s">
        <v>27</v>
      </c>
      <c r="E56" s="11">
        <v>1</v>
      </c>
      <c r="F56" s="2"/>
      <c r="G56" s="16">
        <f t="shared" si="0"/>
        <v>0</v>
      </c>
      <c r="H56" s="16">
        <v>75</v>
      </c>
    </row>
    <row r="57" spans="2:8" x14ac:dyDescent="0.2">
      <c r="B57" s="16">
        <v>1.44</v>
      </c>
      <c r="C57" s="15" t="s">
        <v>70</v>
      </c>
      <c r="D57" s="10" t="s">
        <v>27</v>
      </c>
      <c r="E57" s="11">
        <v>1</v>
      </c>
      <c r="F57" s="2"/>
      <c r="G57" s="16">
        <f t="shared" si="0"/>
        <v>0</v>
      </c>
      <c r="H57" s="16">
        <v>72</v>
      </c>
    </row>
    <row r="58" spans="2:8" x14ac:dyDescent="0.2">
      <c r="B58" s="16">
        <v>1.45</v>
      </c>
      <c r="C58" s="15" t="s">
        <v>71</v>
      </c>
      <c r="D58" s="10" t="s">
        <v>27</v>
      </c>
      <c r="E58" s="11">
        <v>1</v>
      </c>
      <c r="F58" s="2"/>
      <c r="G58" s="16">
        <f t="shared" si="0"/>
        <v>0</v>
      </c>
      <c r="H58" s="16">
        <v>5200</v>
      </c>
    </row>
    <row r="59" spans="2:8" x14ac:dyDescent="0.2">
      <c r="B59" s="16">
        <v>1.46</v>
      </c>
      <c r="C59" s="15" t="s">
        <v>72</v>
      </c>
      <c r="D59" s="10" t="s">
        <v>27</v>
      </c>
      <c r="E59" s="11">
        <v>1</v>
      </c>
      <c r="F59" s="2"/>
      <c r="G59" s="16">
        <f t="shared" si="0"/>
        <v>0</v>
      </c>
      <c r="H59" s="16">
        <v>470</v>
      </c>
    </row>
    <row r="60" spans="2:8" x14ac:dyDescent="0.2">
      <c r="B60" s="16">
        <v>1.47</v>
      </c>
      <c r="C60" s="15" t="s">
        <v>73</v>
      </c>
      <c r="D60" s="10" t="s">
        <v>27</v>
      </c>
      <c r="E60" s="11">
        <v>1</v>
      </c>
      <c r="F60" s="2"/>
      <c r="G60" s="16">
        <f t="shared" si="0"/>
        <v>0</v>
      </c>
      <c r="H60" s="16">
        <v>5500</v>
      </c>
    </row>
    <row r="61" spans="2:8" x14ac:dyDescent="0.2">
      <c r="B61" s="16">
        <v>1.48</v>
      </c>
      <c r="C61" s="15" t="s">
        <v>74</v>
      </c>
      <c r="D61" s="10" t="s">
        <v>27</v>
      </c>
      <c r="E61" s="11">
        <v>2</v>
      </c>
      <c r="F61" s="2"/>
      <c r="G61" s="16">
        <f t="shared" si="0"/>
        <v>0</v>
      </c>
      <c r="H61" s="16">
        <v>30</v>
      </c>
    </row>
    <row r="62" spans="2:8" x14ac:dyDescent="0.2">
      <c r="B62" s="16">
        <v>1.49</v>
      </c>
      <c r="C62" s="15" t="s">
        <v>75</v>
      </c>
      <c r="D62" s="10" t="s">
        <v>27</v>
      </c>
      <c r="E62" s="11">
        <v>2</v>
      </c>
      <c r="F62" s="2"/>
      <c r="G62" s="16">
        <f t="shared" si="0"/>
        <v>0</v>
      </c>
      <c r="H62" s="16">
        <v>40</v>
      </c>
    </row>
    <row r="63" spans="2:8" x14ac:dyDescent="0.2">
      <c r="B63" s="16">
        <v>1.5</v>
      </c>
      <c r="C63" s="15" t="s">
        <v>76</v>
      </c>
      <c r="D63" s="10" t="s">
        <v>27</v>
      </c>
      <c r="E63" s="11">
        <v>2</v>
      </c>
      <c r="F63" s="2"/>
      <c r="G63" s="16">
        <f t="shared" si="0"/>
        <v>0</v>
      </c>
      <c r="H63" s="16">
        <v>50</v>
      </c>
    </row>
    <row r="64" spans="2:8" x14ac:dyDescent="0.2">
      <c r="B64" s="16">
        <v>1.51</v>
      </c>
      <c r="C64" s="15" t="s">
        <v>77</v>
      </c>
      <c r="D64" s="10" t="s">
        <v>27</v>
      </c>
      <c r="E64" s="11">
        <v>1000</v>
      </c>
      <c r="F64" s="2"/>
      <c r="G64" s="16">
        <f t="shared" si="0"/>
        <v>0</v>
      </c>
      <c r="H64" s="16">
        <v>5</v>
      </c>
    </row>
    <row r="65" spans="2:8" x14ac:dyDescent="0.2">
      <c r="B65" s="16">
        <v>1.52</v>
      </c>
      <c r="C65" s="15" t="s">
        <v>78</v>
      </c>
      <c r="D65" s="10" t="s">
        <v>43</v>
      </c>
      <c r="E65" s="11">
        <v>4</v>
      </c>
      <c r="F65" s="2"/>
      <c r="G65" s="16">
        <f t="shared" si="0"/>
        <v>0</v>
      </c>
      <c r="H65" s="16">
        <v>262</v>
      </c>
    </row>
    <row r="66" spans="2:8" x14ac:dyDescent="0.2">
      <c r="B66" s="16">
        <v>1.53</v>
      </c>
      <c r="C66" s="15" t="s">
        <v>79</v>
      </c>
      <c r="D66" s="10" t="s">
        <v>27</v>
      </c>
      <c r="E66" s="11">
        <v>3</v>
      </c>
      <c r="F66" s="2"/>
      <c r="G66" s="16">
        <f t="shared" si="0"/>
        <v>0</v>
      </c>
      <c r="H66" s="16">
        <v>55</v>
      </c>
    </row>
    <row r="67" spans="2:8" x14ac:dyDescent="0.2">
      <c r="B67" s="16">
        <v>1.54</v>
      </c>
      <c r="C67" s="15" t="s">
        <v>80</v>
      </c>
      <c r="D67" s="10" t="s">
        <v>27</v>
      </c>
      <c r="E67" s="11">
        <v>3</v>
      </c>
      <c r="F67" s="2"/>
      <c r="G67" s="16">
        <f t="shared" si="0"/>
        <v>0</v>
      </c>
      <c r="H67" s="16">
        <v>260</v>
      </c>
    </row>
    <row r="68" spans="2:8" x14ac:dyDescent="0.2">
      <c r="B68" s="16">
        <v>1.55</v>
      </c>
      <c r="C68" s="15" t="s">
        <v>81</v>
      </c>
      <c r="D68" s="10" t="s">
        <v>27</v>
      </c>
      <c r="E68" s="11">
        <v>4</v>
      </c>
      <c r="F68" s="2"/>
      <c r="G68" s="16">
        <f t="shared" si="0"/>
        <v>0</v>
      </c>
      <c r="H68" s="16">
        <v>260</v>
      </c>
    </row>
    <row r="69" spans="2:8" x14ac:dyDescent="0.2">
      <c r="B69" s="16">
        <v>1.56</v>
      </c>
      <c r="C69" s="15" t="s">
        <v>82</v>
      </c>
      <c r="D69" s="10" t="s">
        <v>83</v>
      </c>
      <c r="E69" s="11">
        <v>50</v>
      </c>
      <c r="F69" s="2"/>
      <c r="G69" s="16">
        <f t="shared" si="0"/>
        <v>0</v>
      </c>
      <c r="H69" s="16">
        <v>5</v>
      </c>
    </row>
    <row r="70" spans="2:8" x14ac:dyDescent="0.2">
      <c r="B70" s="16">
        <v>1.57</v>
      </c>
      <c r="C70" s="15" t="s">
        <v>84</v>
      </c>
      <c r="D70" s="10" t="s">
        <v>27</v>
      </c>
      <c r="E70" s="11">
        <v>4</v>
      </c>
      <c r="F70" s="2"/>
      <c r="G70" s="16">
        <f t="shared" si="0"/>
        <v>0</v>
      </c>
      <c r="H70" s="16">
        <v>255</v>
      </c>
    </row>
    <row r="71" spans="2:8" x14ac:dyDescent="0.2">
      <c r="B71" s="16">
        <v>1.58</v>
      </c>
      <c r="C71" s="15" t="s">
        <v>85</v>
      </c>
      <c r="D71" s="10" t="s">
        <v>83</v>
      </c>
      <c r="E71" s="11">
        <v>30</v>
      </c>
      <c r="F71" s="2"/>
      <c r="G71" s="16">
        <f t="shared" si="0"/>
        <v>0</v>
      </c>
      <c r="H71" s="16">
        <v>3.5</v>
      </c>
    </row>
    <row r="72" spans="2:8" x14ac:dyDescent="0.2">
      <c r="B72" s="16">
        <v>1.59</v>
      </c>
      <c r="C72" s="15" t="s">
        <v>86</v>
      </c>
      <c r="D72" s="10" t="s">
        <v>43</v>
      </c>
      <c r="E72" s="11">
        <v>4</v>
      </c>
      <c r="F72" s="2"/>
      <c r="G72" s="16">
        <f t="shared" si="0"/>
        <v>0</v>
      </c>
      <c r="H72" s="16">
        <v>160</v>
      </c>
    </row>
    <row r="73" spans="2:8" x14ac:dyDescent="0.2">
      <c r="B73" s="16">
        <v>1.6</v>
      </c>
      <c r="C73" s="15" t="s">
        <v>87</v>
      </c>
      <c r="D73" s="10" t="s">
        <v>27</v>
      </c>
      <c r="E73" s="11">
        <v>4</v>
      </c>
      <c r="F73" s="2"/>
      <c r="G73" s="16">
        <f t="shared" si="0"/>
        <v>0</v>
      </c>
      <c r="H73" s="16">
        <v>230</v>
      </c>
    </row>
    <row r="74" spans="2:8" ht="25.5" x14ac:dyDescent="0.2">
      <c r="B74" s="16">
        <v>1.61</v>
      </c>
      <c r="C74" s="15" t="s">
        <v>88</v>
      </c>
      <c r="D74" s="10" t="s">
        <v>27</v>
      </c>
      <c r="E74" s="11">
        <v>4</v>
      </c>
      <c r="F74" s="2"/>
      <c r="G74" s="16">
        <f t="shared" si="0"/>
        <v>0</v>
      </c>
      <c r="H74" s="16">
        <v>189</v>
      </c>
    </row>
    <row r="75" spans="2:8" x14ac:dyDescent="0.2">
      <c r="B75" s="16">
        <v>1.62</v>
      </c>
      <c r="C75" s="15" t="s">
        <v>89</v>
      </c>
      <c r="D75" s="10" t="s">
        <v>27</v>
      </c>
      <c r="E75" s="11">
        <v>2</v>
      </c>
      <c r="F75" s="2"/>
      <c r="G75" s="16">
        <f t="shared" si="0"/>
        <v>0</v>
      </c>
      <c r="H75" s="16">
        <v>190</v>
      </c>
    </row>
    <row r="76" spans="2:8" x14ac:dyDescent="0.2">
      <c r="B76" s="16">
        <v>1.63</v>
      </c>
      <c r="C76" s="15" t="s">
        <v>90</v>
      </c>
      <c r="D76" s="10" t="s">
        <v>83</v>
      </c>
      <c r="E76" s="11">
        <v>150</v>
      </c>
      <c r="F76" s="2"/>
      <c r="G76" s="16">
        <f t="shared" si="0"/>
        <v>0</v>
      </c>
      <c r="H76" s="16">
        <v>7</v>
      </c>
    </row>
    <row r="77" spans="2:8" x14ac:dyDescent="0.2">
      <c r="B77" s="16">
        <v>1.64</v>
      </c>
      <c r="C77" s="15" t="s">
        <v>91</v>
      </c>
      <c r="D77" s="10" t="s">
        <v>27</v>
      </c>
      <c r="E77" s="11">
        <v>3</v>
      </c>
      <c r="F77" s="2"/>
      <c r="G77" s="16">
        <f t="shared" si="0"/>
        <v>0</v>
      </c>
      <c r="H77" s="16">
        <v>100</v>
      </c>
    </row>
    <row r="78" spans="2:8" x14ac:dyDescent="0.2">
      <c r="B78" s="16">
        <v>1.65</v>
      </c>
      <c r="C78" s="15" t="s">
        <v>92</v>
      </c>
      <c r="D78" s="10" t="s">
        <v>27</v>
      </c>
      <c r="E78" s="11">
        <v>3</v>
      </c>
      <c r="F78" s="2"/>
      <c r="G78" s="16">
        <f t="shared" si="0"/>
        <v>0</v>
      </c>
      <c r="H78" s="16">
        <v>265</v>
      </c>
    </row>
    <row r="79" spans="2:8" x14ac:dyDescent="0.2">
      <c r="B79" s="16">
        <v>1.66</v>
      </c>
      <c r="C79" s="15" t="s">
        <v>93</v>
      </c>
      <c r="D79" s="10" t="s">
        <v>27</v>
      </c>
      <c r="E79" s="11">
        <v>1</v>
      </c>
      <c r="F79" s="2"/>
      <c r="G79" s="16">
        <f t="shared" ref="G79:G99" si="1">E79*F79</f>
        <v>0</v>
      </c>
      <c r="H79" s="16">
        <v>1750</v>
      </c>
    </row>
    <row r="80" spans="2:8" x14ac:dyDescent="0.2">
      <c r="B80" s="16">
        <v>1.67</v>
      </c>
      <c r="C80" s="15" t="s">
        <v>94</v>
      </c>
      <c r="D80" s="10" t="s">
        <v>27</v>
      </c>
      <c r="E80" s="11">
        <v>1</v>
      </c>
      <c r="F80" s="2"/>
      <c r="G80" s="16">
        <f t="shared" si="1"/>
        <v>0</v>
      </c>
      <c r="H80" s="16">
        <v>1650</v>
      </c>
    </row>
    <row r="81" spans="2:8" x14ac:dyDescent="0.2">
      <c r="B81" s="16">
        <v>1.68</v>
      </c>
      <c r="C81" s="15" t="s">
        <v>95</v>
      </c>
      <c r="D81" s="10" t="s">
        <v>43</v>
      </c>
      <c r="E81" s="11">
        <v>50</v>
      </c>
      <c r="F81" s="2"/>
      <c r="G81" s="16">
        <f t="shared" si="1"/>
        <v>0</v>
      </c>
      <c r="H81" s="16">
        <v>45</v>
      </c>
    </row>
    <row r="82" spans="2:8" x14ac:dyDescent="0.2">
      <c r="B82" s="16">
        <v>1.69</v>
      </c>
      <c r="C82" s="17" t="s">
        <v>96</v>
      </c>
      <c r="D82" s="18" t="s">
        <v>83</v>
      </c>
      <c r="E82" s="19">
        <v>1</v>
      </c>
      <c r="F82" s="3"/>
      <c r="G82" s="20">
        <f t="shared" si="1"/>
        <v>0</v>
      </c>
      <c r="H82" s="20">
        <v>4.5</v>
      </c>
    </row>
    <row r="83" spans="2:8" x14ac:dyDescent="0.2">
      <c r="B83" s="16">
        <v>1.7</v>
      </c>
      <c r="C83" s="17" t="s">
        <v>97</v>
      </c>
      <c r="D83" s="18" t="s">
        <v>27</v>
      </c>
      <c r="E83" s="19">
        <v>1</v>
      </c>
      <c r="F83" s="3"/>
      <c r="G83" s="20">
        <f t="shared" si="1"/>
        <v>0</v>
      </c>
      <c r="H83" s="20">
        <v>250</v>
      </c>
    </row>
    <row r="84" spans="2:8" x14ac:dyDescent="0.2">
      <c r="B84" s="16">
        <v>1.71</v>
      </c>
      <c r="C84" s="17" t="s">
        <v>98</v>
      </c>
      <c r="D84" s="18" t="s">
        <v>27</v>
      </c>
      <c r="E84" s="19">
        <v>1</v>
      </c>
      <c r="F84" s="3"/>
      <c r="G84" s="20">
        <f t="shared" si="1"/>
        <v>0</v>
      </c>
      <c r="H84" s="20">
        <v>85</v>
      </c>
    </row>
    <row r="85" spans="2:8" x14ac:dyDescent="0.2">
      <c r="B85" s="16">
        <v>1.72</v>
      </c>
      <c r="C85" s="17" t="s">
        <v>99</v>
      </c>
      <c r="D85" s="18" t="s">
        <v>27</v>
      </c>
      <c r="E85" s="19">
        <v>2</v>
      </c>
      <c r="F85" s="3"/>
      <c r="G85" s="20">
        <f t="shared" si="1"/>
        <v>0</v>
      </c>
      <c r="H85" s="20">
        <v>3400</v>
      </c>
    </row>
    <row r="86" spans="2:8" x14ac:dyDescent="0.2">
      <c r="B86" s="16">
        <v>1.73</v>
      </c>
      <c r="C86" s="17" t="s">
        <v>100</v>
      </c>
      <c r="D86" s="18" t="s">
        <v>27</v>
      </c>
      <c r="E86" s="19">
        <v>1</v>
      </c>
      <c r="F86" s="3"/>
      <c r="G86" s="20">
        <f t="shared" si="1"/>
        <v>0</v>
      </c>
      <c r="H86" s="20">
        <v>850</v>
      </c>
    </row>
    <row r="87" spans="2:8" x14ac:dyDescent="0.2">
      <c r="B87" s="16">
        <v>1.74</v>
      </c>
      <c r="C87" s="17" t="s">
        <v>101</v>
      </c>
      <c r="D87" s="18" t="s">
        <v>27</v>
      </c>
      <c r="E87" s="19">
        <v>1</v>
      </c>
      <c r="F87" s="3"/>
      <c r="G87" s="20">
        <f t="shared" si="1"/>
        <v>0</v>
      </c>
      <c r="H87" s="20">
        <v>5700</v>
      </c>
    </row>
    <row r="88" spans="2:8" x14ac:dyDescent="0.2">
      <c r="B88" s="16">
        <v>1.75</v>
      </c>
      <c r="C88" s="17" t="s">
        <v>102</v>
      </c>
      <c r="D88" s="18" t="s">
        <v>27</v>
      </c>
      <c r="E88" s="19">
        <v>1</v>
      </c>
      <c r="F88" s="3"/>
      <c r="G88" s="20">
        <f t="shared" si="1"/>
        <v>0</v>
      </c>
      <c r="H88" s="20">
        <v>520</v>
      </c>
    </row>
    <row r="89" spans="2:8" x14ac:dyDescent="0.2">
      <c r="B89" s="16">
        <v>1.76</v>
      </c>
      <c r="C89" s="17" t="s">
        <v>103</v>
      </c>
      <c r="D89" s="18" t="s">
        <v>27</v>
      </c>
      <c r="E89" s="19">
        <v>1</v>
      </c>
      <c r="F89" s="3"/>
      <c r="G89" s="20">
        <f t="shared" si="1"/>
        <v>0</v>
      </c>
      <c r="H89" s="20">
        <v>1000</v>
      </c>
    </row>
    <row r="90" spans="2:8" x14ac:dyDescent="0.2">
      <c r="B90" s="16">
        <v>1.77</v>
      </c>
      <c r="C90" s="17" t="s">
        <v>104</v>
      </c>
      <c r="D90" s="18" t="s">
        <v>27</v>
      </c>
      <c r="E90" s="19">
        <v>1</v>
      </c>
      <c r="F90" s="3"/>
      <c r="G90" s="20">
        <f t="shared" si="1"/>
        <v>0</v>
      </c>
      <c r="H90" s="20">
        <v>4000</v>
      </c>
    </row>
    <row r="91" spans="2:8" x14ac:dyDescent="0.2">
      <c r="B91" s="16">
        <v>1.78</v>
      </c>
      <c r="C91" s="17" t="s">
        <v>105</v>
      </c>
      <c r="D91" s="18" t="s">
        <v>27</v>
      </c>
      <c r="E91" s="19">
        <v>1</v>
      </c>
      <c r="F91" s="3"/>
      <c r="G91" s="20">
        <f t="shared" si="1"/>
        <v>0</v>
      </c>
      <c r="H91" s="20">
        <v>750</v>
      </c>
    </row>
    <row r="92" spans="2:8" x14ac:dyDescent="0.2">
      <c r="B92" s="16">
        <v>1.79</v>
      </c>
      <c r="C92" s="17" t="s">
        <v>106</v>
      </c>
      <c r="D92" s="18" t="s">
        <v>27</v>
      </c>
      <c r="E92" s="19">
        <v>1</v>
      </c>
      <c r="F92" s="3"/>
      <c r="G92" s="20">
        <f t="shared" si="1"/>
        <v>0</v>
      </c>
      <c r="H92" s="20">
        <v>550</v>
      </c>
    </row>
    <row r="93" spans="2:8" x14ac:dyDescent="0.2">
      <c r="B93" s="16">
        <v>1.8</v>
      </c>
      <c r="C93" s="17" t="s">
        <v>107</v>
      </c>
      <c r="D93" s="18" t="s">
        <v>27</v>
      </c>
      <c r="E93" s="19">
        <v>1</v>
      </c>
      <c r="F93" s="3"/>
      <c r="G93" s="20">
        <f t="shared" si="1"/>
        <v>0</v>
      </c>
      <c r="H93" s="20">
        <v>500</v>
      </c>
    </row>
    <row r="94" spans="2:8" x14ac:dyDescent="0.2">
      <c r="B94" s="16">
        <v>1.81</v>
      </c>
      <c r="C94" s="17" t="s">
        <v>108</v>
      </c>
      <c r="D94" s="18" t="s">
        <v>27</v>
      </c>
      <c r="E94" s="19">
        <v>1</v>
      </c>
      <c r="F94" s="3"/>
      <c r="G94" s="20">
        <f t="shared" si="1"/>
        <v>0</v>
      </c>
      <c r="H94" s="20">
        <v>38</v>
      </c>
    </row>
    <row r="95" spans="2:8" x14ac:dyDescent="0.2">
      <c r="B95" s="16">
        <v>1.82</v>
      </c>
      <c r="C95" s="17" t="s">
        <v>109</v>
      </c>
      <c r="D95" s="18" t="s">
        <v>27</v>
      </c>
      <c r="E95" s="19">
        <v>1</v>
      </c>
      <c r="F95" s="3"/>
      <c r="G95" s="20">
        <f t="shared" si="1"/>
        <v>0</v>
      </c>
      <c r="H95" s="20">
        <v>45</v>
      </c>
    </row>
    <row r="96" spans="2:8" x14ac:dyDescent="0.2">
      <c r="B96" s="16">
        <v>1.83</v>
      </c>
      <c r="C96" s="17" t="s">
        <v>110</v>
      </c>
      <c r="D96" s="18" t="s">
        <v>27</v>
      </c>
      <c r="E96" s="19">
        <v>1</v>
      </c>
      <c r="F96" s="3"/>
      <c r="G96" s="20">
        <f t="shared" si="1"/>
        <v>0</v>
      </c>
      <c r="H96" s="20">
        <v>50</v>
      </c>
    </row>
    <row r="97" spans="2:8" x14ac:dyDescent="0.2">
      <c r="B97" s="16">
        <v>1.84</v>
      </c>
      <c r="C97" s="17" t="s">
        <v>111</v>
      </c>
      <c r="D97" s="18" t="s">
        <v>27</v>
      </c>
      <c r="E97" s="19">
        <v>1</v>
      </c>
      <c r="F97" s="3"/>
      <c r="G97" s="20">
        <f t="shared" si="1"/>
        <v>0</v>
      </c>
      <c r="H97" s="20">
        <v>100</v>
      </c>
    </row>
    <row r="98" spans="2:8" x14ac:dyDescent="0.2">
      <c r="B98" s="16">
        <v>1.85</v>
      </c>
      <c r="C98" s="17" t="s">
        <v>112</v>
      </c>
      <c r="D98" s="18" t="s">
        <v>27</v>
      </c>
      <c r="E98" s="19">
        <v>1</v>
      </c>
      <c r="F98" s="3"/>
      <c r="G98" s="20">
        <f t="shared" si="1"/>
        <v>0</v>
      </c>
      <c r="H98" s="20">
        <v>650</v>
      </c>
    </row>
    <row r="99" spans="2:8" x14ac:dyDescent="0.2">
      <c r="B99" s="16">
        <v>1.86</v>
      </c>
      <c r="C99" s="17" t="s">
        <v>113</v>
      </c>
      <c r="D99" s="18" t="s">
        <v>27</v>
      </c>
      <c r="E99" s="19">
        <v>1</v>
      </c>
      <c r="F99" s="3"/>
      <c r="G99" s="20">
        <f t="shared" si="1"/>
        <v>0</v>
      </c>
      <c r="H99" s="20">
        <v>250</v>
      </c>
    </row>
    <row r="100" spans="2:8" x14ac:dyDescent="0.2">
      <c r="B100" s="7">
        <v>2</v>
      </c>
      <c r="C100" s="30" t="s">
        <v>114</v>
      </c>
      <c r="D100" s="31"/>
      <c r="E100" s="31"/>
      <c r="F100" s="31"/>
      <c r="G100" s="31"/>
      <c r="H100" s="32"/>
    </row>
    <row r="101" spans="2:8" ht="51" x14ac:dyDescent="0.2">
      <c r="B101" s="10">
        <v>2.1</v>
      </c>
      <c r="C101" s="15" t="s">
        <v>115</v>
      </c>
      <c r="D101" s="10" t="s">
        <v>43</v>
      </c>
      <c r="E101" s="10">
        <v>20</v>
      </c>
      <c r="F101" s="2"/>
      <c r="G101" s="16">
        <f>E101*F101</f>
        <v>0</v>
      </c>
      <c r="H101" s="16">
        <v>200</v>
      </c>
    </row>
    <row r="102" spans="2:8" x14ac:dyDescent="0.2">
      <c r="B102" s="10">
        <v>2.2000000000000002</v>
      </c>
      <c r="C102" s="21" t="s">
        <v>116</v>
      </c>
      <c r="D102" s="10" t="s">
        <v>117</v>
      </c>
      <c r="E102" s="10">
        <v>150</v>
      </c>
      <c r="F102" s="2"/>
      <c r="G102" s="16">
        <f>E102*F102</f>
        <v>0</v>
      </c>
      <c r="H102" s="16">
        <v>55</v>
      </c>
    </row>
    <row r="103" spans="2:8" x14ac:dyDescent="0.2">
      <c r="B103" s="10">
        <v>2.2999999999999998</v>
      </c>
      <c r="C103" s="21" t="s">
        <v>118</v>
      </c>
      <c r="D103" s="10" t="s">
        <v>117</v>
      </c>
      <c r="E103" s="10">
        <v>60</v>
      </c>
      <c r="F103" s="2"/>
      <c r="G103" s="16">
        <f>E103*F103</f>
        <v>0</v>
      </c>
      <c r="H103" s="16">
        <v>90</v>
      </c>
    </row>
    <row r="104" spans="2:8" x14ac:dyDescent="0.2">
      <c r="B104" s="10">
        <v>2.4</v>
      </c>
      <c r="C104" s="21" t="s">
        <v>119</v>
      </c>
      <c r="D104" s="10" t="s">
        <v>117</v>
      </c>
      <c r="E104" s="10">
        <v>20</v>
      </c>
      <c r="F104" s="2"/>
      <c r="G104" s="16">
        <f t="shared" ref="G104:G111" si="2">E104*F104</f>
        <v>0</v>
      </c>
      <c r="H104" s="16">
        <v>70</v>
      </c>
    </row>
    <row r="105" spans="2:8" x14ac:dyDescent="0.2">
      <c r="B105" s="10">
        <v>2.5</v>
      </c>
      <c r="C105" s="21" t="s">
        <v>120</v>
      </c>
      <c r="D105" s="10" t="s">
        <v>117</v>
      </c>
      <c r="E105" s="10">
        <v>10</v>
      </c>
      <c r="F105" s="2"/>
      <c r="G105" s="16">
        <f t="shared" si="2"/>
        <v>0</v>
      </c>
      <c r="H105" s="16">
        <v>70</v>
      </c>
    </row>
    <row r="106" spans="2:8" x14ac:dyDescent="0.2">
      <c r="B106" s="10">
        <v>2.6</v>
      </c>
      <c r="C106" s="21" t="s">
        <v>121</v>
      </c>
      <c r="D106" s="10" t="s">
        <v>117</v>
      </c>
      <c r="E106" s="10">
        <v>10</v>
      </c>
      <c r="F106" s="2"/>
      <c r="G106" s="16">
        <f t="shared" si="2"/>
        <v>0</v>
      </c>
      <c r="H106" s="16">
        <v>70</v>
      </c>
    </row>
    <row r="107" spans="2:8" x14ac:dyDescent="0.2">
      <c r="B107" s="10">
        <v>2.7</v>
      </c>
      <c r="C107" s="21" t="s">
        <v>122</v>
      </c>
      <c r="D107" s="10" t="s">
        <v>117</v>
      </c>
      <c r="E107" s="10">
        <v>10</v>
      </c>
      <c r="F107" s="2"/>
      <c r="G107" s="16">
        <f t="shared" si="2"/>
        <v>0</v>
      </c>
      <c r="H107" s="16">
        <v>55</v>
      </c>
    </row>
    <row r="108" spans="2:8" x14ac:dyDescent="0.2">
      <c r="B108" s="10">
        <v>2.8</v>
      </c>
      <c r="C108" s="21" t="s">
        <v>123</v>
      </c>
      <c r="D108" s="10" t="s">
        <v>27</v>
      </c>
      <c r="E108" s="10">
        <v>4</v>
      </c>
      <c r="F108" s="2"/>
      <c r="G108" s="16">
        <f t="shared" si="2"/>
        <v>0</v>
      </c>
      <c r="H108" s="16">
        <v>1300</v>
      </c>
    </row>
    <row r="109" spans="2:8" x14ac:dyDescent="0.2">
      <c r="B109" s="7">
        <v>3</v>
      </c>
      <c r="C109" s="30" t="s">
        <v>124</v>
      </c>
      <c r="D109" s="31"/>
      <c r="E109" s="31"/>
      <c r="F109" s="31"/>
      <c r="G109" s="31"/>
      <c r="H109" s="32"/>
    </row>
    <row r="110" spans="2:8" ht="25.5" x14ac:dyDescent="0.2">
      <c r="B110" s="22">
        <v>3.1</v>
      </c>
      <c r="C110" s="23" t="s">
        <v>125</v>
      </c>
      <c r="D110" s="22" t="s">
        <v>126</v>
      </c>
      <c r="E110" s="22">
        <v>30</v>
      </c>
      <c r="F110" s="2"/>
      <c r="G110" s="24">
        <f t="shared" si="2"/>
        <v>0</v>
      </c>
      <c r="H110" s="16">
        <v>95</v>
      </c>
    </row>
    <row r="111" spans="2:8" x14ac:dyDescent="0.2">
      <c r="B111" s="10">
        <v>3.2</v>
      </c>
      <c r="C111" s="21" t="s">
        <v>127</v>
      </c>
      <c r="D111" s="10" t="s">
        <v>128</v>
      </c>
      <c r="E111" s="10">
        <v>1000</v>
      </c>
      <c r="F111" s="2"/>
      <c r="G111" s="16">
        <f t="shared" si="2"/>
        <v>0</v>
      </c>
      <c r="H111" s="16">
        <v>0.8</v>
      </c>
    </row>
    <row r="112" spans="2:8" x14ac:dyDescent="0.2">
      <c r="B112" s="12"/>
      <c r="C112" s="25"/>
      <c r="D112" s="12"/>
      <c r="E112" s="33" t="s">
        <v>129</v>
      </c>
      <c r="F112" s="33"/>
      <c r="G112" s="26">
        <f>SUM(G14:G99)+SUM(G101:G108)+SUM(G110:G111)</f>
        <v>0</v>
      </c>
      <c r="H112" s="27"/>
    </row>
    <row r="113" spans="2:8" x14ac:dyDescent="0.2">
      <c r="B113" s="12"/>
      <c r="C113" s="25"/>
      <c r="D113" s="12"/>
      <c r="E113" s="12"/>
      <c r="F113" s="12"/>
      <c r="G113" s="12"/>
      <c r="H113" s="12"/>
    </row>
    <row r="114" spans="2:8" x14ac:dyDescent="0.2">
      <c r="B114" s="28"/>
      <c r="C114" s="28"/>
      <c r="D114" s="28"/>
      <c r="E114" s="28"/>
      <c r="F114" s="28"/>
      <c r="G114" s="29"/>
      <c r="H114" s="29"/>
    </row>
    <row r="115" spans="2:8" x14ac:dyDescent="0.2">
      <c r="C115" s="1" t="s">
        <v>130</v>
      </c>
    </row>
  </sheetData>
  <sheetProtection algorithmName="SHA-512" hashValue="AXCMEpM0AfARPEQ+/36IIdv05M8nmfT5WEXRoMHCVZDxHIYa4DPr1Imbnbm1t/RwvJ8FER6YW6r4rzsoGW7Wtw==" saltValue="JEiPKRw9n4VeBBLhJDdrBQ==" spinCount="100000" sheet="1" objects="1" scenarios="1"/>
  <mergeCells count="10">
    <mergeCell ref="C100:H100"/>
    <mergeCell ref="C109:H109"/>
    <mergeCell ref="E112:F112"/>
    <mergeCell ref="B2:G2"/>
    <mergeCell ref="B4:G4"/>
    <mergeCell ref="F6:G6"/>
    <mergeCell ref="F7:G7"/>
    <mergeCell ref="B9:G9"/>
    <mergeCell ref="C13:H13"/>
    <mergeCell ref="B3:G3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E48C42F3660D4BA2A9B6ADE566F742" ma:contentTypeVersion="16" ma:contentTypeDescription="Create a new document." ma:contentTypeScope="" ma:versionID="9b862a4a163984516f7178590dd73b98">
  <xsd:schema xmlns:xsd="http://www.w3.org/2001/XMLSchema" xmlns:xs="http://www.w3.org/2001/XMLSchema" xmlns:p="http://schemas.microsoft.com/office/2006/metadata/properties" xmlns:ns2="ae584d97-971f-4a2a-a6c4-93f334d67b63" xmlns:ns3="2a268eb0-f7e3-4e97-9a88-eb6273e8d17d" targetNamespace="http://schemas.microsoft.com/office/2006/metadata/properties" ma:root="true" ma:fieldsID="d811dc55e30f2655d214290fd30e85ef" ns2:_="" ns3:_="">
    <xsd:import namespace="ae584d97-971f-4a2a-a6c4-93f334d67b63"/>
    <xsd:import namespace="2a268eb0-f7e3-4e97-9a88-eb6273e8d1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584d97-971f-4a2a-a6c4-93f334d67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00d246e-541b-4ebb-b565-09457b4e2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68eb0-f7e3-4e97-9a88-eb6273e8d17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2a2a45ab-2051-4804-a676-8a2affb533b3}" ma:internalName="TaxCatchAll" ma:showField="CatchAllData" ma:web="2a268eb0-f7e3-4e97-9a88-eb6273e8d1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268eb0-f7e3-4e97-9a88-eb6273e8d17d" xsi:nil="true"/>
    <lcf76f155ced4ddcb4097134ff3c332f xmlns="ae584d97-971f-4a2a-a6c4-93f334d67b6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FFAD76-A388-4D00-8A7E-F0D774C184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584d97-971f-4a2a-a6c4-93f334d67b63"/>
    <ds:schemaRef ds:uri="2a268eb0-f7e3-4e97-9a88-eb6273e8d1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96FF96-70AA-4B10-8BE8-6234430C9A3B}">
  <ds:schemaRefs>
    <ds:schemaRef ds:uri="http://schemas.microsoft.com/office/2006/metadata/properties"/>
    <ds:schemaRef ds:uri="http://schemas.microsoft.com/office/infopath/2007/PartnerControls"/>
    <ds:schemaRef ds:uri="2a268eb0-f7e3-4e97-9a88-eb6273e8d17d"/>
    <ds:schemaRef ds:uri="ae584d97-971f-4a2a-a6c4-93f334d67b63"/>
  </ds:schemaRefs>
</ds:datastoreItem>
</file>

<file path=customXml/itemProps3.xml><?xml version="1.0" encoding="utf-8"?>
<ds:datastoreItem xmlns:ds="http://schemas.openxmlformats.org/officeDocument/2006/customXml" ds:itemID="{AB319A2D-D3A4-4BD0-B456-31294E736F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Raimonda Stelionytė</dc:creator>
  <cp:keywords/>
  <dc:description/>
  <cp:lastModifiedBy>Daiva Skačkauskienė</cp:lastModifiedBy>
  <cp:revision/>
  <dcterms:created xsi:type="dcterms:W3CDTF">2022-04-15T08:02:02Z</dcterms:created>
  <dcterms:modified xsi:type="dcterms:W3CDTF">2025-12-22T10:54:05Z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0x010100A7E48C42F3660D4BA2A9B6ADE566F742</vt:lpwstr>
  </property>
  <property fmtid="{D5CDD505-2E9C-101B-9397-08002B2CF9AE}" pid="3" name="MediaServiceImageTags">
    <vt:lpwstr/>
  </property>
</Properties>
</file>